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40" windowWidth="20010" windowHeight="77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0" i="1" l="1"/>
  <c r="G11" i="1"/>
  <c r="G9" i="1"/>
  <c r="I12" i="1" l="1"/>
  <c r="H10" i="1"/>
  <c r="J10" i="1" s="1"/>
  <c r="H11" i="1"/>
  <c r="J11" i="1" s="1"/>
  <c r="H9" i="1"/>
  <c r="J9" i="1" s="1"/>
  <c r="A8" i="1"/>
  <c r="H12" i="1" l="1"/>
  <c r="J12" i="1"/>
</calcChain>
</file>

<file path=xl/sharedStrings.xml><?xml version="1.0" encoding="utf-8"?>
<sst xmlns="http://schemas.openxmlformats.org/spreadsheetml/2006/main" count="33" uniqueCount="32">
  <si>
    <t>BỘ GIÁO DỤC VÀ ĐÀO TẠO</t>
  </si>
  <si>
    <t>CỘNG HÒA XÃ HỘI CHỦ NGHĨA VIỆT NAM</t>
  </si>
  <si>
    <t>TRƯỜNG ĐẠI HỌC THƯƠNG MẠI</t>
  </si>
  <si>
    <t>Độc lập - Tự do - Hạnh phúc</t>
  </si>
  <si>
    <t>(Kèm theo QĐ số     /QĐ-ĐHTM-CTSV ngày     tháng 03 năm 2018)</t>
  </si>
  <si>
    <t>TT</t>
  </si>
  <si>
    <t>LỚP</t>
  </si>
  <si>
    <t>MSV</t>
  </si>
  <si>
    <t>HỌ VÀ TÊN</t>
  </si>
  <si>
    <t>DANH SÁCH SINH VIÊN KHUYẾT TẬT ĐƯỢC HỌC BỔNG CHÍNH SÁCH, HỖ TRỢ KINH PHÍ MUA ĐỒ DÙNG HỌC TẬP</t>
  </si>
  <si>
    <t>K51I4</t>
  </si>
  <si>
    <t>K51N3</t>
  </si>
  <si>
    <t>K52S1</t>
  </si>
  <si>
    <t>15D140255</t>
  </si>
  <si>
    <t>15D170186</t>
  </si>
  <si>
    <t>16D190015</t>
  </si>
  <si>
    <t>Nguyễn Thị Thanh</t>
  </si>
  <si>
    <t>Trần Thị Tuyết</t>
  </si>
  <si>
    <t>Lê Thị Huyền</t>
  </si>
  <si>
    <t>ĐỐI TƯỢNG</t>
  </si>
  <si>
    <t>SVKT, Hộ cận nghèo 2018</t>
  </si>
  <si>
    <t>SVKT, Hộ nghèo 2018</t>
  </si>
  <si>
    <t>ĐVT: VNĐ</t>
  </si>
  <si>
    <t>TỔNG CỘNG</t>
  </si>
  <si>
    <t>8=6*7</t>
  </si>
  <si>
    <t>10=8+9</t>
  </si>
  <si>
    <t>Tổng</t>
  </si>
  <si>
    <t>SỐ 
THÁNG</t>
  </si>
  <si>
    <t>TỔNG HỌC BỔNG
ĐƯỢC HƯỞNG</t>
  </si>
  <si>
    <t>KINH PHÍ 
MUA ĐỒ DÙNG
 HỌC TẬP</t>
  </si>
  <si>
    <t>MỨC HB
(=80%*1.300.000đ)</t>
  </si>
  <si>
    <t>HIỆU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</si>
</sst>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₫_-;\-* #,##0.00\ _₫_-;_-* &quot;-&quot;??\ _₫_-;_-@_-"/>
    <numFmt numFmtId="164" formatCode="\(\1\)"/>
    <numFmt numFmtId="165" formatCode="\(\2\)"/>
    <numFmt numFmtId="166" formatCode="\(\3\)"/>
    <numFmt numFmtId="167" formatCode="\(\4\)"/>
    <numFmt numFmtId="168" formatCode="\(\5\)"/>
    <numFmt numFmtId="169" formatCode="\(\6\)"/>
    <numFmt numFmtId="170" formatCode="\(\7\)"/>
    <numFmt numFmtId="171" formatCode="\(\9\)"/>
    <numFmt numFmtId="172" formatCode="_-* #,##0\ _₫_-;\-* #,##0\ _₫_-;_-* &quot;-&quot;??\ _₫_-;_-@_-"/>
  </numFmts>
  <fonts count="12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u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0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/>
    <xf numFmtId="0" fontId="8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167" fontId="9" fillId="0" borderId="1" xfId="0" applyNumberFormat="1" applyFont="1" applyBorder="1" applyAlignment="1">
      <alignment horizontal="center"/>
    </xf>
    <xf numFmtId="168" fontId="9" fillId="0" borderId="1" xfId="0" applyNumberFormat="1" applyFont="1" applyBorder="1" applyAlignment="1">
      <alignment horizontal="center" vertical="center"/>
    </xf>
    <xf numFmtId="169" fontId="9" fillId="0" borderId="1" xfId="0" applyNumberFormat="1" applyFont="1" applyBorder="1" applyAlignment="1">
      <alignment horizontal="center" vertical="center"/>
    </xf>
    <xf numFmtId="17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1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0" fontId="3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1" fillId="0" borderId="1" xfId="0" applyFont="1" applyBorder="1"/>
    <xf numFmtId="172" fontId="11" fillId="0" borderId="1" xfId="1" applyNumberFormat="1" applyFont="1" applyBorder="1"/>
    <xf numFmtId="0" fontId="7" fillId="0" borderId="1" xfId="0" applyFont="1" applyBorder="1"/>
    <xf numFmtId="172" fontId="7" fillId="0" borderId="1" xfId="1" applyNumberFormat="1" applyFont="1" applyBorder="1"/>
    <xf numFmtId="0" fontId="4" fillId="0" borderId="0" xfId="0" applyFont="1" applyAlignment="1"/>
    <xf numFmtId="0" fontId="11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G16" sqref="G16"/>
    </sheetView>
  </sheetViews>
  <sheetFormatPr defaultRowHeight="15" x14ac:dyDescent="0.25"/>
  <cols>
    <col min="1" max="1" width="4.42578125" style="5" customWidth="1"/>
    <col min="2" max="2" width="8" style="5" customWidth="1"/>
    <col min="3" max="3" width="11.5703125" style="5" customWidth="1"/>
    <col min="4" max="4" width="18" style="5" customWidth="1"/>
    <col min="5" max="5" width="25.42578125" style="5" customWidth="1"/>
    <col min="6" max="6" width="8" style="5" customWidth="1"/>
    <col min="7" max="7" width="17.140625" style="5" customWidth="1"/>
    <col min="8" max="8" width="16" style="5" customWidth="1"/>
    <col min="9" max="9" width="14.7109375" style="5" customWidth="1"/>
    <col min="10" max="10" width="15.7109375" style="5" customWidth="1"/>
    <col min="11" max="16384" width="9.140625" style="5"/>
  </cols>
  <sheetData>
    <row r="1" spans="1:10" s="2" customFormat="1" ht="16.5" x14ac:dyDescent="0.25">
      <c r="A1" s="25" t="s">
        <v>0</v>
      </c>
      <c r="B1" s="25"/>
      <c r="C1" s="25"/>
      <c r="D1" s="25"/>
      <c r="E1" s="1"/>
      <c r="F1" s="1"/>
      <c r="G1" s="23" t="s">
        <v>1</v>
      </c>
      <c r="H1" s="23"/>
      <c r="I1" s="23"/>
      <c r="J1" s="23"/>
    </row>
    <row r="2" spans="1:10" s="2" customFormat="1" ht="16.5" x14ac:dyDescent="0.25">
      <c r="A2" s="24" t="s">
        <v>2</v>
      </c>
      <c r="B2" s="24"/>
      <c r="C2" s="24"/>
      <c r="D2" s="24"/>
      <c r="E2" s="3"/>
      <c r="F2" s="3"/>
      <c r="G2" s="3"/>
      <c r="H2" s="32" t="s">
        <v>3</v>
      </c>
      <c r="I2" s="32"/>
      <c r="J2" s="32"/>
    </row>
    <row r="3" spans="1:10" s="2" customFormat="1" ht="16.5" x14ac:dyDescent="0.25">
      <c r="E3" s="4"/>
      <c r="F3" s="4"/>
      <c r="G3" s="4"/>
      <c r="H3" s="4"/>
    </row>
    <row r="4" spans="1:10" s="2" customFormat="1" ht="16.5" x14ac:dyDescent="0.25">
      <c r="A4" s="26" t="s">
        <v>9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s="2" customFormat="1" ht="18" customHeight="1" x14ac:dyDescent="0.25">
      <c r="A5" s="27" t="s">
        <v>4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s="2" customFormat="1" ht="16.5" x14ac:dyDescent="0.25">
      <c r="E6" s="4"/>
      <c r="F6" s="4"/>
      <c r="G6" s="4"/>
      <c r="H6" s="4" t="s">
        <v>22</v>
      </c>
    </row>
    <row r="7" spans="1:10" s="22" customFormat="1" ht="44.25" customHeight="1" x14ac:dyDescent="0.25">
      <c r="A7" s="6" t="s">
        <v>5</v>
      </c>
      <c r="B7" s="6" t="s">
        <v>6</v>
      </c>
      <c r="C7" s="6" t="s">
        <v>7</v>
      </c>
      <c r="D7" s="6" t="s">
        <v>8</v>
      </c>
      <c r="E7" s="6" t="s">
        <v>19</v>
      </c>
      <c r="F7" s="21" t="s">
        <v>27</v>
      </c>
      <c r="G7" s="21" t="s">
        <v>30</v>
      </c>
      <c r="H7" s="21" t="s">
        <v>28</v>
      </c>
      <c r="I7" s="21" t="s">
        <v>29</v>
      </c>
      <c r="J7" s="20" t="s">
        <v>23</v>
      </c>
    </row>
    <row r="8" spans="1:10" s="17" customFormat="1" ht="12" customHeight="1" x14ac:dyDescent="0.2">
      <c r="A8" s="7">
        <f>-B81</f>
        <v>0</v>
      </c>
      <c r="B8" s="8">
        <v>2</v>
      </c>
      <c r="C8" s="9">
        <v>3</v>
      </c>
      <c r="D8" s="10">
        <v>4</v>
      </c>
      <c r="E8" s="11">
        <v>5</v>
      </c>
      <c r="F8" s="12">
        <v>6</v>
      </c>
      <c r="G8" s="13">
        <v>7</v>
      </c>
      <c r="H8" s="14" t="s">
        <v>24</v>
      </c>
      <c r="I8" s="15">
        <v>9</v>
      </c>
      <c r="J8" s="16" t="s">
        <v>25</v>
      </c>
    </row>
    <row r="9" spans="1:10" ht="15.75" x14ac:dyDescent="0.25">
      <c r="A9" s="28">
        <v>1</v>
      </c>
      <c r="B9" s="28" t="s">
        <v>10</v>
      </c>
      <c r="C9" s="28" t="s">
        <v>13</v>
      </c>
      <c r="D9" s="28" t="s">
        <v>16</v>
      </c>
      <c r="E9" s="28" t="s">
        <v>20</v>
      </c>
      <c r="F9" s="33">
        <v>5</v>
      </c>
      <c r="G9" s="29">
        <f>80%*1300000</f>
        <v>1040000</v>
      </c>
      <c r="H9" s="29">
        <f>G9*F9</f>
        <v>5200000</v>
      </c>
      <c r="I9" s="29">
        <v>500000</v>
      </c>
      <c r="J9" s="29">
        <f>I9+H9</f>
        <v>5700000</v>
      </c>
    </row>
    <row r="10" spans="1:10" ht="15.75" x14ac:dyDescent="0.25">
      <c r="A10" s="28">
        <v>2</v>
      </c>
      <c r="B10" s="28" t="s">
        <v>11</v>
      </c>
      <c r="C10" s="28" t="s">
        <v>14</v>
      </c>
      <c r="D10" s="28" t="s">
        <v>17</v>
      </c>
      <c r="E10" s="28" t="s">
        <v>20</v>
      </c>
      <c r="F10" s="33">
        <v>5</v>
      </c>
      <c r="G10" s="29">
        <f t="shared" ref="G10:G11" si="0">80%*1300000</f>
        <v>1040000</v>
      </c>
      <c r="H10" s="29">
        <f t="shared" ref="H10:H11" si="1">G10*F10</f>
        <v>5200000</v>
      </c>
      <c r="I10" s="29">
        <v>500000</v>
      </c>
      <c r="J10" s="29">
        <f t="shared" ref="J10:J11" si="2">I10+H10</f>
        <v>5700000</v>
      </c>
    </row>
    <row r="11" spans="1:10" ht="15.75" x14ac:dyDescent="0.25">
      <c r="A11" s="28">
        <v>3</v>
      </c>
      <c r="B11" s="28" t="s">
        <v>12</v>
      </c>
      <c r="C11" s="28" t="s">
        <v>15</v>
      </c>
      <c r="D11" s="28" t="s">
        <v>18</v>
      </c>
      <c r="E11" s="28" t="s">
        <v>21</v>
      </c>
      <c r="F11" s="33">
        <v>5</v>
      </c>
      <c r="G11" s="29">
        <f t="shared" si="0"/>
        <v>1040000</v>
      </c>
      <c r="H11" s="29">
        <f t="shared" si="1"/>
        <v>5200000</v>
      </c>
      <c r="I11" s="29">
        <v>500000</v>
      </c>
      <c r="J11" s="29">
        <f t="shared" si="2"/>
        <v>5700000</v>
      </c>
    </row>
    <row r="12" spans="1:10" s="18" customFormat="1" ht="15.75" x14ac:dyDescent="0.25">
      <c r="A12" s="30"/>
      <c r="B12" s="30"/>
      <c r="C12" s="30"/>
      <c r="D12" s="30" t="s">
        <v>26</v>
      </c>
      <c r="E12" s="30"/>
      <c r="F12" s="30"/>
      <c r="G12" s="31"/>
      <c r="H12" s="31">
        <f>SUM(H9:H11)</f>
        <v>15600000</v>
      </c>
      <c r="I12" s="31">
        <f t="shared" ref="I12:J12" si="3">SUM(I9:I11)</f>
        <v>1500000</v>
      </c>
      <c r="J12" s="31">
        <f t="shared" si="3"/>
        <v>17100000</v>
      </c>
    </row>
    <row r="13" spans="1:10" ht="11.25" customHeight="1" x14ac:dyDescent="0.25"/>
    <row r="14" spans="1:10" ht="16.5" x14ac:dyDescent="0.25">
      <c r="G14" s="23" t="s">
        <v>31</v>
      </c>
      <c r="H14" s="23"/>
      <c r="I14" s="23"/>
    </row>
    <row r="15" spans="1:10" ht="16.5" x14ac:dyDescent="0.25">
      <c r="G15" s="23"/>
      <c r="H15" s="23"/>
      <c r="I15" s="23"/>
    </row>
    <row r="16" spans="1:10" ht="16.5" x14ac:dyDescent="0.25">
      <c r="G16" s="19"/>
      <c r="H16" s="19"/>
      <c r="I16" s="19"/>
    </row>
    <row r="17" spans="7:9" ht="16.5" x14ac:dyDescent="0.25">
      <c r="G17" s="19"/>
      <c r="H17" s="19"/>
      <c r="I17" s="19"/>
    </row>
    <row r="18" spans="7:9" ht="16.5" x14ac:dyDescent="0.25">
      <c r="G18" s="19"/>
      <c r="H18" s="19"/>
      <c r="I18" s="19"/>
    </row>
    <row r="19" spans="7:9" ht="16.5" x14ac:dyDescent="0.25">
      <c r="G19" s="19"/>
      <c r="H19" s="19"/>
      <c r="I19" s="19"/>
    </row>
    <row r="20" spans="7:9" ht="16.5" x14ac:dyDescent="0.25">
      <c r="G20" s="23"/>
      <c r="H20" s="23"/>
      <c r="I20" s="23"/>
    </row>
  </sheetData>
  <mergeCells count="8">
    <mergeCell ref="G15:I15"/>
    <mergeCell ref="G20:I20"/>
    <mergeCell ref="A1:D1"/>
    <mergeCell ref="A2:D2"/>
    <mergeCell ref="A4:J4"/>
    <mergeCell ref="A5:J5"/>
    <mergeCell ref="G14:I14"/>
    <mergeCell ref="G1:J1"/>
  </mergeCells>
  <pageMargins left="0.32" right="0.1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cp:lastPrinted>2018-03-26T04:05:36Z</cp:lastPrinted>
  <dcterms:created xsi:type="dcterms:W3CDTF">2018-03-23T04:23:06Z</dcterms:created>
  <dcterms:modified xsi:type="dcterms:W3CDTF">2018-03-26T04:35:33Z</dcterms:modified>
</cp:coreProperties>
</file>